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'1'!$A$1:$H$27</definedName>
  </definedNames>
  <calcPr calcId="145621"/>
</workbook>
</file>

<file path=xl/calcChain.xml><?xml version="1.0" encoding="utf-8"?>
<calcChain xmlns="http://schemas.openxmlformats.org/spreadsheetml/2006/main">
  <c r="M17" i="1" l="1"/>
  <c r="M16" i="1"/>
  <c r="M15" i="1"/>
  <c r="M14" i="1"/>
  <c r="M13" i="1"/>
  <c r="M12" i="1"/>
  <c r="M11" i="1"/>
  <c r="M10" i="1"/>
  <c r="L17" i="1" l="1"/>
  <c r="L16" i="1"/>
  <c r="L15" i="1"/>
  <c r="L14" i="1"/>
  <c r="L13" i="1"/>
  <c r="L12" i="1"/>
  <c r="L11" i="1"/>
  <c r="L10" i="1"/>
  <c r="M19" i="1" l="1"/>
  <c r="F18" i="1" l="1"/>
</calcChain>
</file>

<file path=xl/sharedStrings.xml><?xml version="1.0" encoding="utf-8"?>
<sst xmlns="http://schemas.openxmlformats.org/spreadsheetml/2006/main" count="81" uniqueCount="47">
  <si>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</si>
  <si>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</si>
  <si>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</si>
  <si>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</si>
  <si>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</si>
  <si>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</si>
  <si>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</si>
  <si>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</si>
  <si>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</si>
  <si>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</si>
  <si>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</si>
  <si>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</si>
  <si>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</si>
  <si>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</si>
  <si>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</si>
  <si>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</si>
  <si>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</si>
  <si>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</si>
  <si>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</si>
  <si>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</si>
  <si>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</si>
  <si>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</si>
  <si>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</si>
  <si>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</si>
  <si>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</si>
  <si>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</si>
  <si>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</si>
  <si>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</si>
  <si>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</si>
  <si>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              Р.А. Покотыло
</t>
  </si>
  <si>
    <t xml:space="preserve">ЛОТ НЕДЕЛИМЫЙ </t>
  </si>
  <si>
    <t>Наименование лота:  "Реализация невостребованных ликвидных МТР.Детали трубопроводов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</si>
  <si>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НВЛ-2019/20-С</t>
    </r>
  </si>
  <si>
    <t>1060050</t>
  </si>
  <si>
    <t>Сгон стальной 32</t>
  </si>
  <si>
    <t>1107571</t>
  </si>
  <si>
    <t>Тройник 108Х6-10-20А</t>
  </si>
  <si>
    <t>1135772</t>
  </si>
  <si>
    <t>Отвод крутоизогнутый П45 108Х4-09Г2С</t>
  </si>
  <si>
    <t>1245507</t>
  </si>
  <si>
    <t>Тройник 76Х4</t>
  </si>
  <si>
    <t>1263673</t>
  </si>
  <si>
    <t>Отвод 90 108Х6-20А</t>
  </si>
  <si>
    <t>1562974</t>
  </si>
  <si>
    <t>Отвод крутоизогнутый 90 108х4,5-09Г2С</t>
  </si>
  <si>
    <t>9006191</t>
  </si>
  <si>
    <t>Тройник ТШ-89х4-76х4-1,6-0,9-К48-3Х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</si>
</sst>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6" fillId="0" borderId="0" xfId="1" applyFont="1"/>
    <xf numFmtId="0" fontId="13" fillId="0" borderId="3" xfId="2" quotePrefix="1" applyNumberFormat="1" applyFont="1" applyFill="1" applyBorder="1" applyAlignment="1">
      <alignment horizontal="center" vertical="center" wrapText="1"/>
    </xf>
    <xf numFmtId="3" fontId="11" fillId="0" borderId="3" xfId="1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/>
    <xf numFmtId="0" fontId="14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165" fontId="9" fillId="0" borderId="3" xfId="0" applyNumberFormat="1" applyFont="1" applyFill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2" fontId="16" fillId="0" borderId="0" xfId="1" applyNumberFormat="1" applyFont="1" applyAlignment="1">
      <alignment horizontal="center" vertical="center"/>
    </xf>
    <xf numFmtId="4" fontId="16" fillId="0" borderId="0" xfId="1" applyNumberFormat="1" applyFont="1" applyBorder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3" fontId="12" fillId="0" borderId="3" xfId="0" applyNumberFormat="1" applyFont="1" applyFill="1" applyBorder="1" applyAlignment="1">
      <alignment horizontal="center"/>
    </xf>
    <xf numFmtId="49" fontId="16" fillId="0" borderId="0" xfId="1" applyNumberFormat="1" applyFont="1" applyAlignment="1">
      <alignment horizontal="center" vertical="center"/>
    </xf>
    <xf numFmtId="2" fontId="16" fillId="0" borderId="0" xfId="1" applyNumberFormat="1" applyFont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7"/>
  <sheetViews>
    <sheetView tabSelected="1" zoomScale="80" zoomScaleNormal="80" zoomScaleSheetLayoutView="100" workbookViewId="0">
      <selection activeCell="R20" sqref="R2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66.28515625" style="5" customWidth="1"/>
    <col min="5" max="5" width="10.42578125" style="5" customWidth="1"/>
    <col min="6" max="6" width="15.42578125" style="32" customWidth="1"/>
    <col min="7" max="7" width="22.28515625" style="7" customWidth="1"/>
    <col min="8" max="8" width="14.85546875" style="25" customWidth="1"/>
    <col min="9" max="9" width="9.140625" style="5"/>
    <col min="10" max="10" width="12" style="28" customWidth="1"/>
    <col min="11" max="12" width="9.28515625" style="28" bestFit="1" customWidth="1"/>
    <col min="13" max="13" width="15.7109375" style="28" customWidth="1"/>
    <col min="14" max="19" width="9.140625" style="28"/>
    <col min="20" max="16384" width="9.140625" style="5"/>
  </cols>
  <sheetData>
    <row r="1" spans="1:19" s="1" customFormat="1" ht="38.25" customHeight="1" x14ac:dyDescent="0.25">
      <c r="A1" s="47" t="s">
        <v>21</v>
      </c>
      <c r="B1" s="47"/>
      <c r="C1" s="47"/>
      <c r="D1" s="48"/>
      <c r="E1" s="49"/>
      <c r="F1" s="49"/>
      <c r="G1" s="49"/>
      <c r="H1" s="49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s="1" customFormat="1" ht="43.5" customHeight="1" x14ac:dyDescent="0.25">
      <c r="A2" s="50" t="s">
        <v>31</v>
      </c>
      <c r="B2" s="50"/>
      <c r="C2" s="50"/>
      <c r="D2" s="50"/>
      <c r="E2" s="50"/>
      <c r="F2" s="50"/>
      <c r="G2" s="50"/>
      <c r="H2" s="50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s="1" customFormat="1" ht="36" customHeight="1" x14ac:dyDescent="0.25">
      <c r="A3" s="51" t="s">
        <v>32</v>
      </c>
      <c r="B3" s="51"/>
      <c r="C3" s="51"/>
      <c r="D3" s="51"/>
      <c r="E3" s="51"/>
      <c r="F3" s="51"/>
      <c r="G3" s="51"/>
      <c r="H3" s="51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s="1" customFormat="1" ht="39" customHeight="1" x14ac:dyDescent="0.25">
      <c r="A4" s="52" t="s">
        <v>30</v>
      </c>
      <c r="B4" s="52"/>
      <c r="C4" s="52"/>
      <c r="D4" s="52"/>
      <c r="E4" s="52"/>
      <c r="F4" s="52"/>
      <c r="G4" s="52"/>
      <c r="H4" s="52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s="1" customFormat="1" ht="27" customHeight="1" x14ac:dyDescent="0.3">
      <c r="A5" s="53" t="s">
        <v>26</v>
      </c>
      <c r="B5" s="53"/>
      <c r="C5" s="53"/>
      <c r="D5" s="53"/>
      <c r="E5" s="53"/>
      <c r="F5" s="53"/>
      <c r="G5" s="53"/>
      <c r="H5" s="5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s="1" customFormat="1" ht="71.25" customHeight="1" x14ac:dyDescent="0.25">
      <c r="A6" s="50" t="s">
        <v>27</v>
      </c>
      <c r="B6" s="58"/>
      <c r="C6" s="58"/>
      <c r="D6" s="58"/>
      <c r="E6" s="58"/>
      <c r="F6" s="58"/>
      <c r="G6" s="58"/>
      <c r="H6" s="58"/>
      <c r="J6" s="33"/>
      <c r="K6" s="33"/>
      <c r="L6" s="33"/>
      <c r="M6" s="33"/>
      <c r="N6" s="33"/>
      <c r="O6" s="33"/>
      <c r="P6" s="33"/>
      <c r="Q6" s="33"/>
      <c r="R6" s="33"/>
      <c r="S6" s="33"/>
    </row>
    <row r="7" spans="1:19" s="1" customFormat="1" ht="14.25" customHeight="1" thickBot="1" x14ac:dyDescent="0.3">
      <c r="A7" s="2"/>
      <c r="B7" s="2"/>
      <c r="C7" s="2"/>
      <c r="D7" s="2"/>
      <c r="E7" s="2"/>
      <c r="F7" s="31"/>
      <c r="G7" s="6"/>
      <c r="H7" s="23"/>
      <c r="J7" s="33"/>
      <c r="K7" s="33"/>
      <c r="L7" s="33"/>
      <c r="M7" s="33"/>
      <c r="N7" s="33"/>
      <c r="O7" s="33"/>
      <c r="Q7" s="33"/>
      <c r="R7" s="33"/>
      <c r="S7" s="33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9" t="s">
        <v>5</v>
      </c>
      <c r="G8" s="14" t="s">
        <v>25</v>
      </c>
      <c r="H8" s="15" t="s">
        <v>6</v>
      </c>
      <c r="J8" s="33"/>
      <c r="K8" s="33"/>
      <c r="L8" s="33"/>
      <c r="M8" s="33"/>
      <c r="N8" s="33"/>
      <c r="O8" s="33"/>
      <c r="Q8" s="33"/>
      <c r="R8" s="33"/>
      <c r="S8" s="33"/>
    </row>
    <row r="9" spans="1:19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1">
        <v>5</v>
      </c>
      <c r="F9" s="30">
        <v>6</v>
      </c>
      <c r="G9" s="21"/>
      <c r="H9" s="21">
        <v>7</v>
      </c>
      <c r="J9" s="43"/>
      <c r="K9" s="43"/>
      <c r="L9" s="43"/>
      <c r="M9" s="43"/>
      <c r="N9" s="43"/>
      <c r="O9" s="43"/>
      <c r="Q9" s="43"/>
      <c r="R9" s="43"/>
      <c r="S9" s="43"/>
    </row>
    <row r="10" spans="1:19" s="3" customFormat="1" x14ac:dyDescent="0.25">
      <c r="A10" s="17">
        <v>1</v>
      </c>
      <c r="B10" s="34" t="s">
        <v>24</v>
      </c>
      <c r="C10" s="34" t="s">
        <v>33</v>
      </c>
      <c r="D10" s="36" t="s">
        <v>34</v>
      </c>
      <c r="E10" s="24" t="s">
        <v>10</v>
      </c>
      <c r="F10" s="61">
        <v>2</v>
      </c>
      <c r="G10" s="41">
        <v>27.256500000000003</v>
      </c>
      <c r="H10" s="42">
        <v>41008</v>
      </c>
      <c r="J10" s="44">
        <v>27.32</v>
      </c>
      <c r="K10" s="43">
        <v>1.35</v>
      </c>
      <c r="L10" s="43">
        <f>J10*K10</f>
        <v>36.882000000000005</v>
      </c>
      <c r="M10" s="62">
        <f>L10*F10</f>
        <v>73.76400000000001</v>
      </c>
      <c r="N10" s="43"/>
      <c r="O10" s="43"/>
      <c r="Q10" s="43"/>
      <c r="R10" s="43"/>
      <c r="S10" s="43"/>
    </row>
    <row r="11" spans="1:19" s="3" customFormat="1" x14ac:dyDescent="0.25">
      <c r="A11" s="17">
        <v>2</v>
      </c>
      <c r="B11" s="34" t="s">
        <v>24</v>
      </c>
      <c r="C11" s="34" t="s">
        <v>35</v>
      </c>
      <c r="D11" s="36" t="s">
        <v>36</v>
      </c>
      <c r="E11" s="24" t="s">
        <v>10</v>
      </c>
      <c r="F11" s="61">
        <v>2</v>
      </c>
      <c r="G11" s="41">
        <v>76.085999999999999</v>
      </c>
      <c r="H11" s="42">
        <v>40359</v>
      </c>
      <c r="J11" s="44">
        <v>5180.8999999999996</v>
      </c>
      <c r="K11" s="43">
        <v>1.35</v>
      </c>
      <c r="L11" s="43">
        <f t="shared" ref="L11:L17" si="0">J11*K11</f>
        <v>6994.2150000000001</v>
      </c>
      <c r="M11" s="62">
        <f t="shared" ref="M11:M17" si="1">L11*F11</f>
        <v>13988.43</v>
      </c>
      <c r="N11" s="43"/>
      <c r="O11" s="43"/>
      <c r="Q11" s="43"/>
      <c r="R11" s="43"/>
      <c r="S11" s="43"/>
    </row>
    <row r="12" spans="1:19" s="3" customFormat="1" x14ac:dyDescent="0.25">
      <c r="A12" s="17">
        <v>3</v>
      </c>
      <c r="B12" s="34" t="s">
        <v>24</v>
      </c>
      <c r="C12" s="34" t="s">
        <v>35</v>
      </c>
      <c r="D12" s="36" t="s">
        <v>36</v>
      </c>
      <c r="E12" s="24" t="s">
        <v>10</v>
      </c>
      <c r="F12" s="61">
        <v>2</v>
      </c>
      <c r="G12" s="41">
        <v>128.4795</v>
      </c>
      <c r="H12" s="42">
        <v>40359</v>
      </c>
      <c r="J12" s="44">
        <v>5180.8999999999996</v>
      </c>
      <c r="K12" s="43">
        <v>1.35</v>
      </c>
      <c r="L12" s="43">
        <f t="shared" si="0"/>
        <v>6994.2150000000001</v>
      </c>
      <c r="M12" s="62">
        <f t="shared" si="1"/>
        <v>13988.43</v>
      </c>
      <c r="N12" s="43"/>
      <c r="O12" s="43"/>
      <c r="Q12" s="43"/>
      <c r="R12" s="43"/>
      <c r="S12" s="43"/>
    </row>
    <row r="13" spans="1:19" s="3" customFormat="1" x14ac:dyDescent="0.25">
      <c r="A13" s="17">
        <v>4</v>
      </c>
      <c r="B13" s="34" t="s">
        <v>24</v>
      </c>
      <c r="C13" s="34" t="s">
        <v>37</v>
      </c>
      <c r="D13" s="36" t="s">
        <v>38</v>
      </c>
      <c r="E13" s="24" t="s">
        <v>10</v>
      </c>
      <c r="F13" s="61">
        <v>12</v>
      </c>
      <c r="G13" s="41">
        <v>528.5385</v>
      </c>
      <c r="H13" s="42">
        <v>41337</v>
      </c>
      <c r="J13" s="44">
        <v>219.57</v>
      </c>
      <c r="K13" s="43">
        <v>1.35</v>
      </c>
      <c r="L13" s="43">
        <f t="shared" si="0"/>
        <v>296.41950000000003</v>
      </c>
      <c r="M13" s="62">
        <f t="shared" si="1"/>
        <v>3557.0340000000006</v>
      </c>
      <c r="N13" s="43"/>
      <c r="O13" s="43"/>
      <c r="Q13" s="43"/>
      <c r="R13" s="43"/>
      <c r="S13" s="43"/>
    </row>
    <row r="14" spans="1:19" s="3" customFormat="1" x14ac:dyDescent="0.25">
      <c r="A14" s="17">
        <v>5</v>
      </c>
      <c r="B14" s="34" t="s">
        <v>24</v>
      </c>
      <c r="C14" s="34" t="s">
        <v>39</v>
      </c>
      <c r="D14" s="36" t="s">
        <v>40</v>
      </c>
      <c r="E14" s="24" t="s">
        <v>10</v>
      </c>
      <c r="F14" s="61">
        <v>3</v>
      </c>
      <c r="G14" s="41">
        <v>36.247500000000002</v>
      </c>
      <c r="H14" s="42">
        <v>41337</v>
      </c>
      <c r="J14" s="44">
        <v>570.63</v>
      </c>
      <c r="K14" s="43">
        <v>1.35</v>
      </c>
      <c r="L14" s="43">
        <f t="shared" si="0"/>
        <v>770.35050000000001</v>
      </c>
      <c r="M14" s="62">
        <f t="shared" si="1"/>
        <v>2311.0515</v>
      </c>
      <c r="N14" s="43"/>
      <c r="O14" s="43"/>
      <c r="Q14" s="43"/>
      <c r="R14" s="43"/>
      <c r="S14" s="43"/>
    </row>
    <row r="15" spans="1:19" s="3" customFormat="1" x14ac:dyDescent="0.25">
      <c r="A15" s="17">
        <v>6</v>
      </c>
      <c r="B15" s="34" t="s">
        <v>24</v>
      </c>
      <c r="C15" s="34" t="s">
        <v>41</v>
      </c>
      <c r="D15" s="36" t="s">
        <v>42</v>
      </c>
      <c r="E15" s="24" t="s">
        <v>10</v>
      </c>
      <c r="F15" s="61">
        <v>3</v>
      </c>
      <c r="G15" s="41">
        <v>36.234000000000002</v>
      </c>
      <c r="H15" s="42">
        <v>40359</v>
      </c>
      <c r="J15" s="44">
        <v>593.61</v>
      </c>
      <c r="K15" s="43">
        <v>1.35</v>
      </c>
      <c r="L15" s="43">
        <f t="shared" si="0"/>
        <v>801.37350000000004</v>
      </c>
      <c r="M15" s="62">
        <f t="shared" si="1"/>
        <v>2404.1205</v>
      </c>
      <c r="N15" s="43"/>
      <c r="O15" s="43"/>
      <c r="Q15" s="43"/>
      <c r="R15" s="43"/>
      <c r="S15" s="43"/>
    </row>
    <row r="16" spans="1:19" s="3" customFormat="1" x14ac:dyDescent="0.25">
      <c r="A16" s="17">
        <v>7</v>
      </c>
      <c r="B16" s="34" t="s">
        <v>24</v>
      </c>
      <c r="C16" s="34" t="s">
        <v>43</v>
      </c>
      <c r="D16" s="36" t="s">
        <v>44</v>
      </c>
      <c r="E16" s="24" t="s">
        <v>10</v>
      </c>
      <c r="F16" s="61">
        <v>9</v>
      </c>
      <c r="G16" s="41">
        <v>759.94200000000001</v>
      </c>
      <c r="H16" s="42">
        <v>41384</v>
      </c>
      <c r="J16" s="44">
        <v>256.69</v>
      </c>
      <c r="K16" s="43">
        <v>1.35</v>
      </c>
      <c r="L16" s="43">
        <f t="shared" si="0"/>
        <v>346.53149999999999</v>
      </c>
      <c r="M16" s="62">
        <f t="shared" si="1"/>
        <v>3118.7835</v>
      </c>
      <c r="N16" s="43"/>
      <c r="O16" s="43"/>
      <c r="Q16" s="43"/>
      <c r="R16" s="43"/>
      <c r="S16" s="43"/>
    </row>
    <row r="17" spans="1:19" s="3" customFormat="1" x14ac:dyDescent="0.25">
      <c r="A17" s="17">
        <v>8</v>
      </c>
      <c r="B17" s="34" t="s">
        <v>24</v>
      </c>
      <c r="C17" s="34" t="s">
        <v>45</v>
      </c>
      <c r="D17" s="36" t="s">
        <v>46</v>
      </c>
      <c r="E17" s="24" t="s">
        <v>10</v>
      </c>
      <c r="F17" s="61">
        <v>12</v>
      </c>
      <c r="G17" s="41">
        <v>6569.7075000000004</v>
      </c>
      <c r="H17" s="42">
        <v>41384</v>
      </c>
      <c r="J17" s="44">
        <v>1098.44</v>
      </c>
      <c r="K17" s="43">
        <v>1.35</v>
      </c>
      <c r="L17" s="43">
        <f t="shared" si="0"/>
        <v>1482.8940000000002</v>
      </c>
      <c r="M17" s="62">
        <f t="shared" si="1"/>
        <v>17794.728000000003</v>
      </c>
      <c r="N17" s="43"/>
      <c r="O17" s="43"/>
      <c r="Q17" s="43"/>
      <c r="R17" s="43"/>
      <c r="S17" s="43"/>
    </row>
    <row r="18" spans="1:19" s="4" customFormat="1" x14ac:dyDescent="0.25">
      <c r="A18" s="55" t="s">
        <v>7</v>
      </c>
      <c r="B18" s="55"/>
      <c r="C18" s="55"/>
      <c r="D18" s="55"/>
      <c r="E18" s="18"/>
      <c r="F18" s="35">
        <f>SUM(F10:F17)</f>
        <v>45</v>
      </c>
      <c r="G18" s="19"/>
      <c r="H18" s="20"/>
      <c r="J18" s="46"/>
      <c r="K18" s="43"/>
      <c r="L18" s="45"/>
      <c r="M18" s="43"/>
      <c r="N18" s="22"/>
      <c r="O18" s="22"/>
      <c r="Q18" s="22"/>
      <c r="R18" s="22"/>
      <c r="S18" s="22"/>
    </row>
    <row r="19" spans="1:19" s="4" customFormat="1" x14ac:dyDescent="0.25">
      <c r="A19" s="37"/>
      <c r="B19" s="37"/>
      <c r="C19" s="37"/>
      <c r="D19" s="20"/>
      <c r="E19" s="38"/>
      <c r="F19" s="35"/>
      <c r="G19" s="39"/>
      <c r="H19" s="38"/>
      <c r="J19" s="22"/>
      <c r="K19" s="22"/>
      <c r="L19" s="22"/>
      <c r="M19" s="63">
        <f>SUM(M10:M18)</f>
        <v>57236.341499999995</v>
      </c>
      <c r="N19" s="22"/>
      <c r="O19" s="22"/>
      <c r="Q19" s="22"/>
      <c r="R19" s="22"/>
      <c r="S19" s="22"/>
    </row>
    <row r="20" spans="1:19" s="4" customFormat="1" ht="135.75" customHeight="1" x14ac:dyDescent="0.25">
      <c r="A20" s="56" t="s">
        <v>8</v>
      </c>
      <c r="B20" s="56"/>
      <c r="C20" s="56"/>
      <c r="D20" s="56"/>
      <c r="E20" s="57" t="s">
        <v>9</v>
      </c>
      <c r="F20" s="57"/>
      <c r="G20" s="57"/>
      <c r="H20" s="57"/>
      <c r="J20" s="22"/>
      <c r="K20" s="22"/>
      <c r="L20" s="22"/>
      <c r="M20" s="22"/>
      <c r="N20" s="22"/>
      <c r="O20" s="22"/>
      <c r="Q20" s="22"/>
      <c r="R20" s="22"/>
      <c r="S20" s="22"/>
    </row>
    <row r="21" spans="1:19" s="4" customFormat="1" ht="15.75" x14ac:dyDescent="0.25">
      <c r="A21" s="59" t="s">
        <v>22</v>
      </c>
      <c r="B21" s="59"/>
      <c r="C21" s="59"/>
      <c r="D21" s="59"/>
      <c r="E21" s="60" t="s">
        <v>23</v>
      </c>
      <c r="F21" s="60"/>
      <c r="G21" s="60"/>
      <c r="H21" s="60"/>
      <c r="J21" s="22"/>
      <c r="K21" s="22"/>
      <c r="L21" s="22"/>
      <c r="M21" s="22"/>
      <c r="N21" s="22"/>
      <c r="O21" s="22"/>
      <c r="P21" s="22"/>
      <c r="Q21" s="22"/>
      <c r="R21" s="22"/>
      <c r="S21" s="22"/>
    </row>
    <row r="22" spans="1:19" s="4" customFormat="1" ht="15.75" x14ac:dyDescent="0.25">
      <c r="A22" s="59" t="s">
        <v>28</v>
      </c>
      <c r="B22" s="59"/>
      <c r="C22" s="59"/>
      <c r="D22" s="59"/>
      <c r="E22" s="60" t="s">
        <v>23</v>
      </c>
      <c r="F22" s="60"/>
      <c r="G22" s="60"/>
      <c r="H22" s="60"/>
      <c r="J22" s="22"/>
      <c r="K22" s="22"/>
      <c r="L22" s="22"/>
      <c r="M22" s="22"/>
      <c r="N22" s="22"/>
      <c r="O22" s="22"/>
      <c r="P22" s="22"/>
      <c r="Q22" s="22"/>
      <c r="R22" s="22"/>
      <c r="S22" s="22"/>
    </row>
    <row r="27" spans="1:19" s="16" customFormat="1" ht="36.75" customHeight="1" x14ac:dyDescent="0.2">
      <c r="A27" s="54" t="s">
        <v>29</v>
      </c>
      <c r="B27" s="54"/>
      <c r="C27" s="54"/>
      <c r="D27" s="54"/>
      <c r="E27" s="54"/>
      <c r="F27" s="54"/>
      <c r="G27" s="54"/>
      <c r="H27" s="54"/>
      <c r="J27" s="40"/>
      <c r="K27" s="40"/>
      <c r="L27" s="40"/>
      <c r="M27" s="40"/>
      <c r="N27" s="40"/>
      <c r="O27" s="40"/>
      <c r="P27" s="40"/>
      <c r="Q27" s="40"/>
      <c r="R27" s="40"/>
      <c r="S27" s="40"/>
    </row>
  </sheetData>
  <mergeCells count="14">
    <mergeCell ref="A27:H27"/>
    <mergeCell ref="A18:D18"/>
    <mergeCell ref="A20:D20"/>
    <mergeCell ref="E20:H20"/>
    <mergeCell ref="A6:H6"/>
    <mergeCell ref="A21:D21"/>
    <mergeCell ref="E21:H21"/>
    <mergeCell ref="A22:D22"/>
    <mergeCell ref="E22:H22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2019-04-08T10:08:46Z</cp:lastPrinted>
  <dcterms:created xsi:type="dcterms:W3CDTF">2016-09-16T10:27:35Z</dcterms:created>
  <dcterms:modified xsi:type="dcterms:W3CDTF">2019-04-08T10:08:49Z</dcterms:modified>
</cp:coreProperties>
</file>